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P17"/>
  <c r="D17"/>
  <c r="O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N39" s="1"/>
  <c r="E12"/>
  <c r="O12"/>
  <c r="O39" s="1"/>
  <c r="P12"/>
  <c r="P39" s="1"/>
  <c r="H12"/>
  <c r="D12"/>
  <c r="F12"/>
  <c r="H17"/>
  <c r="I16" s="1"/>
  <c r="S16" s="1"/>
  <c r="D39"/>
  <c r="E39"/>
  <c r="F39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<sst xmlns="http://schemas.openxmlformats.org/spreadsheetml/2006/main" count="114" uniqueCount="70">
  <si>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</si>
  <si>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</si>
  <si>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</si>
  <si>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Zbrojovka Vsetín</t>
  </si>
  <si>
    <t>Datum:  </t>
  </si>
  <si>
    <t>1.4.2023</t>
  </si>
  <si>
    <t>Domácí</t>
  </si>
  <si>
    <t xml:space="preserve">VKK Vsetín </t>
  </si>
  <si>
    <t>Hosté</t>
  </si>
  <si>
    <t>TJ Sokol Vracov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</si>
  <si>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</si>
  <si>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</si>
  <si>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</si>
  <si>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</si>
  <si>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</si>
  <si>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</si>
  <si>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</si>
  <si>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</si>
  <si>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</si>
  <si>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</si>
  <si>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</si>
  <si>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Bělíček</t>
  </si>
  <si>
    <t>Polanský</t>
  </si>
  <si>
    <t>Daniel</t>
  </si>
  <si>
    <t>Pavel</t>
  </si>
  <si>
    <t>Bagári</t>
  </si>
  <si>
    <t>Gaspar</t>
  </si>
  <si>
    <t>Zoltán</t>
  </si>
  <si>
    <t>Aleš</t>
  </si>
  <si>
    <t>Nejedlík</t>
  </si>
  <si>
    <t>Milan</t>
  </si>
  <si>
    <t>Vítězslav</t>
  </si>
  <si>
    <t>Novosad</t>
  </si>
  <si>
    <t>Tomáš</t>
  </si>
  <si>
    <t>Petr</t>
  </si>
  <si>
    <t>Hambálek</t>
  </si>
  <si>
    <t>Vančura</t>
  </si>
  <si>
    <t>Kratochvíla</t>
  </si>
  <si>
    <t>Libor</t>
  </si>
  <si>
    <t>Antonín</t>
  </si>
  <si>
    <t>Celkový výkon družstva  </t>
  </si>
  <si>
    <t>Vedoucí družstva         Jméno:</t>
  </si>
  <si>
    <t>Tomáš Novosad</t>
  </si>
  <si>
    <t>Bodový zisk</t>
  </si>
  <si>
    <t>Pavel Polanský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</si>
  <si>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</si>
  <si>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</si>
  <si>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</si>
  <si>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</si>
  <si>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</si>
  <si>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</si>
  <si>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</si>
  <si>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</si>
  <si>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</si>
  <si>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</si>
  <si>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</si>
  <si>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</si>
  <si>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</si>
  <si>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</si>
  <si>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</si>
  <si>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</si>
  <si>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</si>
  <si>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</si>
  <si>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</si>
  <si>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</si>
  <si>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</si>
  <si>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</si>
  <si>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</si>
  <si>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</si>
  <si>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1.4.2023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</si>
</sst>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36</v>
      </c>
      <c r="F8" s="12">
        <v>4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43</v>
      </c>
      <c r="P8" s="12">
        <v>2</v>
      </c>
      <c r="Q8" s="13">
        <f>IF(AND(ISBLANK(N8),ISBLANK(O8)),"",N8+O8)</f>
        <v>133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52</v>
      </c>
      <c r="F9" s="18">
        <v>0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44</v>
      </c>
      <c r="P9" s="18">
        <v>0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45</v>
      </c>
      <c r="F10" s="18">
        <v>2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45</v>
      </c>
      <c r="P10" s="18">
        <v>0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44</v>
      </c>
      <c r="F11" s="23">
        <v>1</v>
      </c>
      <c r="G11" s="24">
        <f>IF(AND(ISBLANK(D11),ISBLANK(E11)),"",D11+E11)</f>
        <v>141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52</v>
      </c>
      <c r="P11" s="23">
        <v>1</v>
      </c>
      <c r="Q11" s="24">
        <f>IF(AND(ISBLANK(N11),ISBLANK(O11)),"",N11+O11)</f>
        <v>141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19458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177</v>
      </c>
      <c r="F12" s="28">
        <f>IF(ISNUMBER($G12),SUM(F8:F11),"")</f>
        <v>7</v>
      </c>
      <c r="G12" s="29">
        <f>IF(SUM($G8:$G11)+SUM($Q8:$Q11)&gt;0,SUM(G8:G11),"")</f>
        <v>554</v>
      </c>
      <c r="H12" s="27">
        <f>IF(ISNUMBER($G12),SUM(H8:H11),"")</f>
        <v>2.5</v>
      </c>
      <c r="I12" s="99"/>
      <c r="K12" s="96">
        <v>8463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184</v>
      </c>
      <c r="P12" s="28">
        <f>IF(ISNUMBER($G12),SUM(P8:P11),"")</f>
        <v>3</v>
      </c>
      <c r="Q12" s="29">
        <f>IF(SUM($G8:$G11)+SUM($Q8:$Q11)&gt;0,SUM(Q8:Q11),"")</f>
        <v>550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17</v>
      </c>
      <c r="F13" s="12">
        <v>6</v>
      </c>
      <c r="G13" s="13">
        <f>IF(AND(ISBLANK(D13),ISBLANK(E13)),"",D13+E13)</f>
        <v>105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87</v>
      </c>
      <c r="O13" s="12">
        <v>35</v>
      </c>
      <c r="P13" s="12">
        <v>3</v>
      </c>
      <c r="Q13" s="13">
        <f>IF(AND(ISBLANK(N13),ISBLANK(O13)),"",N13+O13)</f>
        <v>122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45</v>
      </c>
      <c r="F14" s="18">
        <v>2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44</v>
      </c>
      <c r="P14" s="18">
        <v>2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44</v>
      </c>
      <c r="F15" s="18">
        <v>2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88</v>
      </c>
      <c r="O15" s="18">
        <v>45</v>
      </c>
      <c r="P15" s="18">
        <v>2</v>
      </c>
      <c r="Q15" s="19">
        <f>IF(AND(ISBLANK(N15),ISBLANK(O15)),"",N15+O15)</f>
        <v>133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53</v>
      </c>
      <c r="F16" s="23">
        <v>0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45</v>
      </c>
      <c r="P16" s="23">
        <v>1</v>
      </c>
      <c r="Q16" s="24">
        <f>IF(AND(ISBLANK(N16),ISBLANK(O16)),"",N16+O16)</f>
        <v>129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19459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159</v>
      </c>
      <c r="F17" s="28">
        <f>IF(ISNUMBER($G17),SUM(F13:F16),"")</f>
        <v>10</v>
      </c>
      <c r="G17" s="29">
        <f>IF(SUM($G13:$G16)+SUM($Q13:$Q16)&gt;0,SUM(G13:G16),"")</f>
        <v>522</v>
      </c>
      <c r="H17" s="27">
        <f>IF(ISNUMBER($G17),SUM(H13:H16),"")</f>
        <v>2</v>
      </c>
      <c r="I17" s="99"/>
      <c r="K17" s="96">
        <v>23231</v>
      </c>
      <c r="L17" s="97"/>
      <c r="M17" s="26" t="s">
        <v>18</v>
      </c>
      <c r="N17" s="27">
        <f>IF(ISNUMBER($G17),SUM(N13:N16),"")</f>
        <v>342</v>
      </c>
      <c r="O17" s="28">
        <f>IF(ISNUMBER($G17),SUM(O13:O16),"")</f>
        <v>169</v>
      </c>
      <c r="P17" s="28">
        <f>IF(ISNUMBER($G17),SUM(P13:P16),"")</f>
        <v>8</v>
      </c>
      <c r="Q17" s="29">
        <f>IF(SUM($G13:$G16)+SUM($Q13:$Q16)&gt;0,SUM(Q13:Q16),"")</f>
        <v>511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98</v>
      </c>
      <c r="E18" s="12">
        <v>52</v>
      </c>
      <c r="F18" s="12">
        <v>0</v>
      </c>
      <c r="G18" s="13">
        <f>IF(AND(ISBLANK(D18),ISBLANK(E18)),"",D18+E18)</f>
        <v>150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96</v>
      </c>
      <c r="O18" s="12">
        <v>52</v>
      </c>
      <c r="P18" s="12">
        <v>1</v>
      </c>
      <c r="Q18" s="13">
        <f>IF(AND(ISBLANK(N18),ISBLANK(O18)),"",N18+O18)</f>
        <v>148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53</v>
      </c>
      <c r="F19" s="18">
        <v>2</v>
      </c>
      <c r="G19" s="19">
        <f>IF(AND(ISBLANK(D19),ISBLANK(E19)),"",D19+E19)</f>
        <v>155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42</v>
      </c>
      <c r="P19" s="18">
        <v>2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45</v>
      </c>
      <c r="F20" s="18">
        <v>0</v>
      </c>
      <c r="G20" s="19">
        <f>IF(AND(ISBLANK(D20),ISBLANK(E20)),"",D20+E20)</f>
        <v>140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95</v>
      </c>
      <c r="O20" s="18">
        <v>52</v>
      </c>
      <c r="P20" s="18">
        <v>1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44</v>
      </c>
      <c r="F21" s="23">
        <v>1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79</v>
      </c>
      <c r="O21" s="23">
        <v>32</v>
      </c>
      <c r="P21" s="23">
        <v>4</v>
      </c>
      <c r="Q21" s="24">
        <f>IF(AND(ISBLANK(N21),ISBLANK(O21)),"",N21+O21)</f>
        <v>111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17426</v>
      </c>
      <c r="B22" s="97"/>
      <c r="C22" s="26" t="s">
        <v>18</v>
      </c>
      <c r="D22" s="27">
        <f>IF(ISNUMBER($G22),SUM(D18:D21),"")</f>
        <v>386</v>
      </c>
      <c r="E22" s="28">
        <f>IF(ISNUMBER($G22),SUM(E18:E21),"")</f>
        <v>194</v>
      </c>
      <c r="F22" s="28">
        <f>IF(ISNUMBER($G22),SUM(F18:F21),"")</f>
        <v>3</v>
      </c>
      <c r="G22" s="29">
        <f>IF(SUM($G18:$G21)+SUM($Q18:$Q21)&gt;0,SUM(G18:G21),"")</f>
        <v>580</v>
      </c>
      <c r="H22" s="27">
        <f>IF(ISNUMBER($G22),SUM(H18:H21),"")</f>
        <v>3</v>
      </c>
      <c r="I22" s="99"/>
      <c r="K22" s="96">
        <v>14902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178</v>
      </c>
      <c r="P22" s="28">
        <f>IF(ISNUMBER($G22),SUM(P18:P21),"")</f>
        <v>8</v>
      </c>
      <c r="Q22" s="29">
        <f>IF(SUM($G18:$G21)+SUM($Q18:$Q21)&gt;0,SUM(Q18:Q21),"")</f>
        <v>537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78</v>
      </c>
      <c r="E23" s="12">
        <v>34</v>
      </c>
      <c r="F23" s="12">
        <v>1</v>
      </c>
      <c r="G23" s="13">
        <f>IF(AND(ISBLANK(D23),ISBLANK(E23)),"",D23+E23)</f>
        <v>112</v>
      </c>
      <c r="H23" s="14">
        <f>IF(OR(ISNUMBER($G23),ISNUMBER($Q23)),(SIGN(N($G23)-N($Q23))+1)/2,"")</f>
        <v>0</v>
      </c>
      <c r="I23" s="15"/>
      <c r="K23" s="88" t="s">
        <v>22</v>
      </c>
      <c r="L23" s="89"/>
      <c r="M23" s="10">
        <v>1</v>
      </c>
      <c r="N23" s="11">
        <v>97</v>
      </c>
      <c r="O23" s="12">
        <v>35</v>
      </c>
      <c r="P23" s="12">
        <v>2</v>
      </c>
      <c r="Q23" s="13">
        <f>IF(AND(ISBLANK(N23),ISBLANK(O23)),"",N23+O23)</f>
        <v>132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45</v>
      </c>
      <c r="F24" s="18">
        <v>1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45</v>
      </c>
      <c r="P24" s="18">
        <v>1</v>
      </c>
      <c r="Q24" s="19">
        <f>IF(AND(ISBLANK(N24),ISBLANK(O24)),"",N24+O24)</f>
        <v>143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95</v>
      </c>
      <c r="E25" s="18">
        <v>31</v>
      </c>
      <c r="F25" s="18">
        <v>1</v>
      </c>
      <c r="G25" s="19">
        <f>IF(AND(ISBLANK(D25),ISBLANK(E25)),"",D25+E25)</f>
        <v>126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111</v>
      </c>
      <c r="O25" s="18">
        <v>42</v>
      </c>
      <c r="P25" s="18">
        <v>1</v>
      </c>
      <c r="Q25" s="19">
        <f>IF(AND(ISBLANK(N25),ISBLANK(O25)),"",N25+O25)</f>
        <v>153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45</v>
      </c>
      <c r="F26" s="23">
        <v>0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43</v>
      </c>
      <c r="P26" s="23">
        <v>2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21861</v>
      </c>
      <c r="B27" s="97"/>
      <c r="C27" s="26" t="s">
        <v>18</v>
      </c>
      <c r="D27" s="27">
        <f>IF(ISNUMBER($G27),SUM(D23:D26),"")</f>
        <v>349</v>
      </c>
      <c r="E27" s="28">
        <f>IF(ISNUMBER($G27),SUM(E23:E26),"")</f>
        <v>155</v>
      </c>
      <c r="F27" s="28">
        <f>IF(ISNUMBER($G27),SUM(F23:F26),"")</f>
        <v>3</v>
      </c>
      <c r="G27" s="29">
        <f>IF(SUM($G23:$G26)+SUM($Q23:$Q26)&gt;0,SUM(G23:G26),"")</f>
        <v>504</v>
      </c>
      <c r="H27" s="27">
        <f>IF(ISNUMBER($G27),SUM(H23:H26),"")</f>
        <v>1</v>
      </c>
      <c r="I27" s="99"/>
      <c r="K27" s="96">
        <v>16869</v>
      </c>
      <c r="L27" s="97"/>
      <c r="M27" s="26" t="s">
        <v>18</v>
      </c>
      <c r="N27" s="27">
        <f>IF(ISNUMBER($G27),SUM(N23:N26),"")</f>
        <v>396</v>
      </c>
      <c r="O27" s="28">
        <f>IF(ISNUMBER($G27),SUM(O23:O26),"")</f>
        <v>165</v>
      </c>
      <c r="P27" s="28">
        <f>IF(ISNUMBER($G27),SUM(P23:P26),"")</f>
        <v>6</v>
      </c>
      <c r="Q27" s="29">
        <f>IF(SUM($G23:$G26)+SUM($Q23:$Q26)&gt;0,SUM(Q23:Q26),"")</f>
        <v>561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83</v>
      </c>
      <c r="E28" s="12">
        <v>43</v>
      </c>
      <c r="F28" s="12">
        <v>4</v>
      </c>
      <c r="G28" s="13">
        <f>IF(AND(ISBLANK(D28),ISBLANK(E28)),"",D28+E28)</f>
        <v>126</v>
      </c>
      <c r="H28" s="14">
        <f>IF(OR(ISNUMBER($G28),ISNUMBER($Q28)),(SIGN(N($G28)-N($Q28))+1)/2,"")</f>
        <v>0.5</v>
      </c>
      <c r="I28" s="15"/>
      <c r="K28" s="88" t="s">
        <v>26</v>
      </c>
      <c r="L28" s="89"/>
      <c r="M28" s="10">
        <v>1</v>
      </c>
      <c r="N28" s="11">
        <v>82</v>
      </c>
      <c r="O28" s="12">
        <v>44</v>
      </c>
      <c r="P28" s="12">
        <v>0</v>
      </c>
      <c r="Q28" s="13">
        <f>IF(AND(ISBLANK(N28),ISBLANK(O28)),"",N28+O28)</f>
        <v>126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53</v>
      </c>
      <c r="F29" s="18">
        <v>0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30</v>
      </c>
      <c r="P29" s="18">
        <v>2</v>
      </c>
      <c r="Q29" s="19">
        <f>IF(AND(ISBLANK(N29),ISBLANK(O29)),"",N29+O29)</f>
        <v>113</v>
      </c>
      <c r="R29" s="20">
        <f>IF(ISNUMBER($H29),1-$H29,"")</f>
        <v>0</v>
      </c>
      <c r="S29" s="15"/>
    </row>
    <row r="30" spans="1:19" ht="12.9" customHeight="1">
      <c r="A30" s="92" t="s">
        <v>33</v>
      </c>
      <c r="B30" s="93"/>
      <c r="C30" s="16">
        <v>3</v>
      </c>
      <c r="D30" s="17">
        <v>99</v>
      </c>
      <c r="E30" s="18">
        <v>54</v>
      </c>
      <c r="F30" s="18">
        <v>0</v>
      </c>
      <c r="G30" s="19">
        <f>IF(AND(ISBLANK(D30),ISBLANK(E30)),"",D30+E30)</f>
        <v>153</v>
      </c>
      <c r="H30" s="20">
        <f>IF(OR(ISNUMBER($G30),ISNUMBER($Q30)),(SIGN(N($G30)-N($Q30))+1)/2,"")</f>
        <v>1</v>
      </c>
      <c r="I30" s="15"/>
      <c r="K30" s="92" t="s">
        <v>33</v>
      </c>
      <c r="L30" s="93"/>
      <c r="M30" s="16">
        <v>3</v>
      </c>
      <c r="N30" s="17">
        <v>92</v>
      </c>
      <c r="O30" s="18">
        <v>60</v>
      </c>
      <c r="P30" s="18">
        <v>0</v>
      </c>
      <c r="Q30" s="19">
        <f>IF(AND(ISBLANK(N30),ISBLANK(O30)),"",N30+O30)</f>
        <v>152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109</v>
      </c>
      <c r="E31" s="23">
        <v>53</v>
      </c>
      <c r="F31" s="23">
        <v>0</v>
      </c>
      <c r="G31" s="24">
        <f>IF(AND(ISBLANK(D31),ISBLANK(E31)),"",D31+E31)</f>
        <v>162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63</v>
      </c>
      <c r="P31" s="23">
        <v>0</v>
      </c>
      <c r="Q31" s="24">
        <f>IF(AND(ISBLANK(N31),ISBLANK(O31)),"",N31+O31)</f>
        <v>158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203</v>
      </c>
      <c r="F32" s="28">
        <f>IF(ISNUMBER($G32),SUM(F28:F31),"")</f>
        <v>4</v>
      </c>
      <c r="G32" s="29">
        <f>IF(SUM($G28:$G31)+SUM($Q28:$Q31)&gt;0,SUM(G28:G31),"")</f>
        <v>587</v>
      </c>
      <c r="H32" s="27">
        <f>IF(ISNUMBER($G32),SUM(H28:H31),"")</f>
        <v>3.5</v>
      </c>
      <c r="I32" s="99"/>
      <c r="K32" s="96">
        <v>22996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197</v>
      </c>
      <c r="P32" s="28">
        <f>IF(ISNUMBER($G32),SUM(P28:P31),"")</f>
        <v>2</v>
      </c>
      <c r="Q32" s="29">
        <f>IF(SUM($G28:$G31)+SUM($Q28:$Q31)&gt;0,SUM(Q28:Q31),"")</f>
        <v>549</v>
      </c>
      <c r="R32" s="27">
        <f>IF(ISNUMBER($G32),SUM(R28:R31),"")</f>
        <v>0.5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86</v>
      </c>
      <c r="E33" s="12">
        <v>27</v>
      </c>
      <c r="F33" s="12">
        <v>2</v>
      </c>
      <c r="G33" s="13">
        <f>IF(AND(ISBLANK(D33),ISBLANK(E33)),"",D33+E33)</f>
        <v>113</v>
      </c>
      <c r="H33" s="14">
        <f>IF(OR(ISNUMBER($G33),ISNUMBER($Q33)),(SIGN(N($G33)-N($Q33))+1)/2,"")</f>
        <v>0</v>
      </c>
      <c r="I33" s="15"/>
      <c r="K33" s="88" t="s">
        <v>37</v>
      </c>
      <c r="L33" s="89"/>
      <c r="M33" s="10">
        <v>1</v>
      </c>
      <c r="N33" s="11">
        <v>98</v>
      </c>
      <c r="O33" s="12">
        <v>54</v>
      </c>
      <c r="P33" s="12">
        <v>1</v>
      </c>
      <c r="Q33" s="13">
        <f>IF(AND(ISBLANK(N33),ISBLANK(O33)),"",N33+O33)</f>
        <v>152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58</v>
      </c>
      <c r="F34" s="18">
        <v>0</v>
      </c>
      <c r="G34" s="19">
        <f>IF(AND(ISBLANK(D34),ISBLANK(E34)),"",D34+E34)</f>
        <v>149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41</v>
      </c>
      <c r="P34" s="18">
        <v>1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102</v>
      </c>
      <c r="E35" s="18">
        <v>36</v>
      </c>
      <c r="F35" s="18">
        <v>0</v>
      </c>
      <c r="G35" s="19">
        <f>IF(AND(ISBLANK(D35),ISBLANK(E35)),"",D35+E35)</f>
        <v>138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86</v>
      </c>
      <c r="O35" s="18">
        <v>37</v>
      </c>
      <c r="P35" s="18">
        <v>3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53</v>
      </c>
      <c r="F36" s="23">
        <v>0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51</v>
      </c>
      <c r="P36" s="23">
        <v>0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8006</v>
      </c>
      <c r="B37" s="97"/>
      <c r="C37" s="26" t="s">
        <v>18</v>
      </c>
      <c r="D37" s="27">
        <f>IF(ISNUMBER($G37),SUM(D33:D36),"")</f>
        <v>370</v>
      </c>
      <c r="E37" s="28">
        <f>IF(ISNUMBER($G37),SUM(E33:E36),"")</f>
        <v>174</v>
      </c>
      <c r="F37" s="28">
        <f>IF(ISNUMBER($G37),SUM(F33:F36),"")</f>
        <v>2</v>
      </c>
      <c r="G37" s="29">
        <f>IF(SUM($G33:$G36)+SUM($Q33:$Q36)&gt;0,SUM(G33:G36),"")</f>
        <v>544</v>
      </c>
      <c r="H37" s="27">
        <f>IF(ISNUMBER($G37),SUM(H33:H36),"")</f>
        <v>3</v>
      </c>
      <c r="I37" s="99"/>
      <c r="K37" s="96">
        <v>7183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183</v>
      </c>
      <c r="P37" s="28">
        <f>IF(ISNUMBER($G37),SUM(P33:P36),"")</f>
        <v>5</v>
      </c>
      <c r="Q37" s="29">
        <f>IF(SUM($G33:$G36)+SUM($Q33:$Q36)&gt;0,SUM(Q33:Q36),"")</f>
        <v>540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2229</v>
      </c>
      <c r="E39" s="34">
        <f>IF(ISNUMBER($G39),SUM(E12,E17,E22,E27,E32,E37),"")</f>
        <v>1062</v>
      </c>
      <c r="F39" s="34">
        <f>IF(ISNUMBER($G39),SUM(F12,F17,F22,F27,F32,F37),"")</f>
        <v>29</v>
      </c>
      <c r="G39" s="35">
        <f>IF(SUM($G$8:$G$37)+SUM($Q$8:$Q$37)&gt;0,SUM(G12,G17,G22,G27,G32,G37),"")</f>
        <v>3291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2172</v>
      </c>
      <c r="O39" s="34">
        <f>IF(ISNUMBER($G39),SUM(O12,O17,O22,O27,O32,O37),"")</f>
        <v>1076</v>
      </c>
      <c r="P39" s="34">
        <f>IF(ISNUMBER($G39),SUM(P12,P17,P22,P27,P32,P37),"")</f>
        <v>32</v>
      </c>
      <c r="Q39" s="35">
        <f>IF(SUM($G$8:$G$37)+SUM($Q$8:$Q$37)&gt;0,SUM(Q12,Q17,Q22,Q27,Q32,Q37),"")</f>
        <v>3248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7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TJ Sokol Vracov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18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22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2023-04-01T19:20:27Z</dcterms:modified>
</cp:coreProperties>
</file>